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<sst xmlns="http://schemas.openxmlformats.org/spreadsheetml/2006/main" count="140" uniqueCount="73">
  <si>
    <t>三、项目详细信息</t>
  </si>
  <si>
    <t/>
  </si>
  <si>
    <t>项目1</t>
  </si>
  <si>
    <t>项目名称</t>
  </si>
  <si>
    <t>宜宾市珙县集中供水一体化工程建设项目</t>
  </si>
  <si>
    <t>项目类型</t>
  </si>
  <si>
    <t>农林水利</t>
  </si>
  <si>
    <t>本只专项债券中用于该项目的金额</t>
  </si>
  <si>
    <t>其中：用于符合条件的重大项目资本金的金额</t>
  </si>
  <si>
    <t>项目简要描述</t>
  </si>
  <si>
    <t>新建规模化供水工程1处、扩建规模化供水工程3处、管网延伸工程6处、配套建设相应基础设施等；千人、百人、分散供水工程打捆实施3处，因地制宜配备消毒净化设备、配套建设输配水管网等；全县覆盖农村供水人口37.83万人。</t>
  </si>
  <si>
    <t>项目建设期</t>
  </si>
  <si>
    <t>2025-2028</t>
  </si>
  <si>
    <t>项目运营期</t>
  </si>
  <si>
    <t>2028-2056</t>
  </si>
  <si>
    <t>项目总投资</t>
  </si>
  <si>
    <t>其中：不含专项债券的项目资本金</t>
  </si>
  <si>
    <t>专项债券融资</t>
  </si>
  <si>
    <t>其他债务融资</t>
  </si>
  <si>
    <t>项目分年融资计划</t>
  </si>
  <si>
    <t>2021年及以前年度</t>
  </si>
  <si>
    <t>2022年</t>
  </si>
  <si>
    <t>2023年</t>
  </si>
  <si>
    <t>2024年</t>
  </si>
  <si>
    <t>2025年</t>
  </si>
  <si>
    <t>2026年</t>
  </si>
  <si>
    <t>2027年</t>
  </si>
  <si>
    <t>2028年</t>
  </si>
  <si>
    <t>2029年及以后年度</t>
  </si>
  <si>
    <t>项目总收益</t>
  </si>
  <si>
    <t>债券存续期内项目分年收益</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</si>
  <si>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</si>
  <si>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</si>
  <si>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</si>
  <si>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</si>
  <si>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</si>
  <si>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</si>
  <si>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</si>
  <si>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</si>
  <si>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</si>
  <si>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</si>
  <si>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</si>
  <si>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</si>
  <si>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</si>
  <si>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</si>
  <si>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</si>
  <si>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</si>
  <si>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</si>
  <si>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</si>
  <si>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</si>
  <si>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</si>
  <si>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</si>
  <si>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</si>
  <si>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</si>
  <si>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</si>
  <si>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</si>
  <si>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</si>
  <si>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</si>
  <si>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</si>
  <si>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</si>
  <si>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2058年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</si>
  <si>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</si>
  <si>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</si>
  <si>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</si>
  <si>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</si>
  <si>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</si>
  <si>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</si>
  <si>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</si>
  <si>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</si>
  <si>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</si>
  <si>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</si>
  <si>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市场价格及网络查询价格</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</si>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</sst>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s>
  <fonts count="24">
    <font>
      <sz val="11"/>
      <color theme="1"/>
      <name val="等线"/>
      <charset val="134"/>
      <scheme val="minor"/>
    </font>
    <font>
      <sz val="12"/>
      <name val="宋体"/>
      <charset val="134"/>
    </font>
    <font>
      <b/>
      <sz val="11"/>
      <color theme="1"/>
      <name val="等线"/>
      <charset val="134"/>
      <scheme val="minor"/>
    </font>
    <font>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Arial Narrow"/>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1" fillId="0" borderId="0"/>
    <xf numFmtId="0" fontId="0" fillId="0" borderId="0">
      <alignment vertical="center"/>
    </xf>
    <xf numFmtId="0" fontId="23" fillId="0" borderId="0">
      <alignment vertical="center"/>
    </xf>
    <xf numFmtId="43" fontId="23" fillId="0" borderId="0" applyFont="0" applyFill="0" applyBorder="0" applyAlignment="0" applyProtection="0">
      <alignment vertical="center"/>
    </xf>
  </cellStyleXfs>
  <cellXfs count="46">
    <xf numFmtId="0" fontId="0" fillId="0" borderId="0" xfId="0"/>
    <xf numFmtId="0" fontId="1" fillId="0" borderId="0" xfId="49"/>
    <xf numFmtId="0" fontId="2" fillId="0" borderId="0" xfId="50" applyFont="1">
      <alignment vertical="center"/>
    </xf>
    <xf numFmtId="0" fontId="0" fillId="0" borderId="1" xfId="50" applyBorder="1" applyAlignment="1">
      <alignment horizontal="left" vertical="center"/>
    </xf>
    <xf numFmtId="0" fontId="0" fillId="0" borderId="1" xfId="50" applyFill="1" applyBorder="1" applyAlignment="1">
      <alignment horizontal="center" vertical="center"/>
    </xf>
    <xf numFmtId="0" fontId="0" fillId="2" borderId="2" xfId="50" applyFill="1" applyBorder="1" applyAlignment="1">
      <alignment horizontal="left" vertical="center"/>
    </xf>
    <xf numFmtId="0" fontId="0" fillId="2" borderId="3" xfId="50" applyFill="1" applyBorder="1" applyAlignment="1">
      <alignment horizontal="left" vertical="center"/>
    </xf>
    <xf numFmtId="0" fontId="0" fillId="2" borderId="4" xfId="50" applyFill="1" applyBorder="1" applyAlignment="1">
      <alignment horizontal="left" vertical="center"/>
    </xf>
    <xf numFmtId="176" fontId="0" fillId="0" borderId="1" xfId="50" applyNumberFormat="1" applyFill="1" applyBorder="1" applyAlignment="1">
      <alignment horizontal="center" vertical="center"/>
    </xf>
    <xf numFmtId="0" fontId="0" fillId="2" borderId="2" xfId="50" applyFill="1" applyBorder="1" applyAlignment="1">
      <alignment horizontal="center" vertical="center"/>
    </xf>
    <xf numFmtId="0" fontId="0" fillId="2" borderId="3" xfId="50" applyFill="1" applyBorder="1" applyAlignment="1">
      <alignment horizontal="center" vertical="center"/>
    </xf>
    <xf numFmtId="0" fontId="0" fillId="2" borderId="4" xfId="50" applyFill="1" applyBorder="1" applyAlignment="1">
      <alignment horizontal="center" vertical="center"/>
    </xf>
    <xf numFmtId="176" fontId="1" fillId="0" borderId="1" xfId="49" applyNumberFormat="1" applyBorder="1" applyAlignment="1">
      <alignment horizontal="center"/>
    </xf>
    <xf numFmtId="0" fontId="1" fillId="0" borderId="1" xfId="49" applyBorder="1" applyAlignment="1">
      <alignment horizontal="center"/>
    </xf>
    <xf numFmtId="0" fontId="0" fillId="0" borderId="2" xfId="50" applyBorder="1" applyAlignment="1">
      <alignment horizontal="left" vertical="center"/>
    </xf>
    <xf numFmtId="0" fontId="0" fillId="0" borderId="3" xfId="50" applyBorder="1" applyAlignment="1">
      <alignment horizontal="left" vertical="center"/>
    </xf>
    <xf numFmtId="0" fontId="0" fillId="0" borderId="4" xfId="50" applyBorder="1" applyAlignment="1">
      <alignment horizontal="left" vertical="center"/>
    </xf>
    <xf numFmtId="0" fontId="0" fillId="0" borderId="2" xfId="50" applyFill="1" applyBorder="1" applyAlignment="1">
      <alignment horizontal="center" vertical="center" wrapText="1"/>
    </xf>
    <xf numFmtId="0" fontId="0" fillId="0" borderId="3" xfId="50" applyFill="1" applyBorder="1" applyAlignment="1">
      <alignment horizontal="center" vertical="center" wrapText="1"/>
    </xf>
    <xf numFmtId="0" fontId="3" fillId="0" borderId="2" xfId="50" applyFont="1" applyFill="1" applyBorder="1" applyAlignment="1">
      <alignment horizontal="center" vertical="center"/>
    </xf>
    <xf numFmtId="0" fontId="0" fillId="0" borderId="3" xfId="50" applyFill="1" applyBorder="1" applyAlignment="1">
      <alignment horizontal="center" vertical="center"/>
    </xf>
    <xf numFmtId="0" fontId="0" fillId="0" borderId="2" xfId="50" applyBorder="1" applyAlignment="1">
      <alignment horizontal="center" vertical="center"/>
    </xf>
    <xf numFmtId="0" fontId="0" fillId="0" borderId="3" xfId="50" applyBorder="1" applyAlignment="1">
      <alignment horizontal="center" vertical="center"/>
    </xf>
    <xf numFmtId="0" fontId="0" fillId="0" borderId="4" xfId="50" applyBorder="1" applyAlignment="1">
      <alignment horizontal="center" vertical="center"/>
    </xf>
    <xf numFmtId="176" fontId="0" fillId="0" borderId="2" xfId="50" applyNumberFormat="1" applyFill="1" applyBorder="1" applyAlignment="1">
      <alignment horizontal="center" vertical="center"/>
    </xf>
    <xf numFmtId="176" fontId="0" fillId="0" borderId="3" xfId="50" applyNumberFormat="1" applyFill="1" applyBorder="1" applyAlignment="1">
      <alignment horizontal="center" vertical="center"/>
    </xf>
    <xf numFmtId="0" fontId="0" fillId="0" borderId="1" xfId="50" applyBorder="1" applyAlignment="1">
      <alignment horizontal="center" vertical="center"/>
    </xf>
    <xf numFmtId="0" fontId="0" fillId="0" borderId="5" xfId="50" applyBorder="1" applyAlignment="1">
      <alignment horizontal="center" vertical="center"/>
    </xf>
    <xf numFmtId="0" fontId="0" fillId="0" borderId="6" xfId="50" applyBorder="1" applyAlignment="1">
      <alignment horizontal="center" vertical="center"/>
    </xf>
    <xf numFmtId="0" fontId="0" fillId="0" borderId="7" xfId="50" applyBorder="1" applyAlignment="1">
      <alignment horizontal="center" vertical="center"/>
    </xf>
    <xf numFmtId="0" fontId="0" fillId="0" borderId="1" xfId="50" applyBorder="1" applyAlignment="1">
      <alignment horizontal="center" vertical="center" wrapText="1"/>
    </xf>
    <xf numFmtId="176" fontId="0" fillId="0" borderId="1" xfId="50" applyNumberFormat="1" applyFill="1" applyBorder="1" applyAlignment="1">
      <alignment vertical="center"/>
    </xf>
    <xf numFmtId="0" fontId="0" fillId="0" borderId="8" xfId="50" applyBorder="1" applyAlignment="1">
      <alignment horizontal="center" vertical="center"/>
    </xf>
    <xf numFmtId="0" fontId="0" fillId="0" borderId="9" xfId="50" applyBorder="1" applyAlignment="1">
      <alignment horizontal="center" vertical="center"/>
    </xf>
    <xf numFmtId="0" fontId="0" fillId="0" borderId="0" xfId="50" applyAlignment="1">
      <alignment horizontal="center" vertical="center"/>
    </xf>
    <xf numFmtId="0" fontId="0" fillId="0" borderId="3" xfId="50" applyBorder="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176" fontId="1" fillId="0" borderId="2"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xf>
    <xf numFmtId="0" fontId="0" fillId="0" borderId="9" xfId="50" applyBorder="1" applyAlignment="1">
      <alignment horizontal="left" vertical="center" wrapText="1"/>
    </xf>
    <xf numFmtId="0" fontId="0" fillId="0" borderId="4" xfId="50" applyFill="1" applyBorder="1" applyAlignment="1">
      <alignment horizontal="center" vertical="center" wrapText="1"/>
    </xf>
    <xf numFmtId="0" fontId="0" fillId="0" borderId="4" xfId="50" applyFill="1" applyBorder="1" applyAlignment="1">
      <alignment horizontal="center" vertical="center"/>
    </xf>
    <xf numFmtId="176" fontId="0" fillId="0" borderId="4" xfId="50" applyNumberFormat="1" applyFill="1" applyBorder="1" applyAlignment="1">
      <alignment horizontal="center" vertical="center"/>
    </xf>
    <xf numFmtId="2" fontId="1" fillId="0" borderId="1" xfId="0" applyNumberFormat="1"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5 2" xfId="49"/>
    <cellStyle name="常规 2 2 3" xfId="50"/>
    <cellStyle name="常规 4" xfId="51"/>
    <cellStyle name="千位分隔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4"/>
  <sheetViews>
    <sheetView tabSelected="1" zoomScale="70" zoomScaleNormal="70" workbookViewId="0">
      <selection activeCell="D7" sqref="D7:M7"/>
    </sheetView>
  </sheetViews>
  <sheetFormatPr defaultColWidth="9" defaultRowHeight="14.25"/>
  <cols>
    <col min="1" max="1" width="18.3333333333333" customWidth="1"/>
    <col min="2" max="3" width="12.5" customWidth="1"/>
    <col min="4" max="13" width="13.375" customWidth="1"/>
    <col min="14" max="20" width="12.6666666666667"/>
  </cols>
  <sheetData>
    <row r="1" s="1" customFormat="1" ht="21" customHeight="1"/>
    <row r="2" s="1" customFormat="1" ht="21" customHeight="1" spans="1:13">
      <c r="A2" s="2" t="s">
        <v>0</v>
      </c>
      <c r="B2" s="2" t="s">
        <v>1</v>
      </c>
      <c r="C2" s="2" t="s">
        <v>1</v>
      </c>
      <c r="D2" s="2" t="s">
        <v>1</v>
      </c>
      <c r="E2" s="2" t="s">
        <v>1</v>
      </c>
      <c r="F2" s="2" t="s">
        <v>1</v>
      </c>
      <c r="G2" s="2" t="s">
        <v>1</v>
      </c>
      <c r="H2" s="2" t="s">
        <v>1</v>
      </c>
      <c r="I2" s="2" t="s">
        <v>1</v>
      </c>
      <c r="J2" s="2" t="s">
        <v>1</v>
      </c>
      <c r="K2" s="2" t="s">
        <v>1</v>
      </c>
      <c r="L2" s="2" t="s">
        <v>1</v>
      </c>
      <c r="M2" s="2"/>
    </row>
    <row r="3" s="1" customFormat="1" ht="21" customHeight="1" spans="1:13">
      <c r="A3" s="2" t="s">
        <v>2</v>
      </c>
      <c r="B3" s="2" t="s">
        <v>1</v>
      </c>
      <c r="C3" s="2" t="s">
        <v>1</v>
      </c>
      <c r="D3" s="2" t="s">
        <v>1</v>
      </c>
      <c r="E3" s="2" t="s">
        <v>1</v>
      </c>
      <c r="F3" s="2" t="s">
        <v>1</v>
      </c>
      <c r="G3" s="2" t="s">
        <v>1</v>
      </c>
      <c r="H3" s="2" t="s">
        <v>1</v>
      </c>
      <c r="I3" s="2" t="s">
        <v>1</v>
      </c>
      <c r="J3" s="2" t="s">
        <v>1</v>
      </c>
      <c r="K3" s="2" t="s">
        <v>1</v>
      </c>
      <c r="L3" s="2" t="s">
        <v>1</v>
      </c>
      <c r="M3" s="2" t="s">
        <v>1</v>
      </c>
    </row>
    <row r="4" s="1" customFormat="1" ht="21" customHeight="1" spans="1:13">
      <c r="A4" s="3" t="s">
        <v>3</v>
      </c>
      <c r="B4" s="3" t="s">
        <v>1</v>
      </c>
      <c r="C4" s="3" t="s">
        <v>1</v>
      </c>
      <c r="D4" s="4" t="s">
        <v>4</v>
      </c>
      <c r="E4" s="4"/>
      <c r="F4" s="4"/>
      <c r="G4" s="4"/>
      <c r="H4" s="4"/>
      <c r="I4" s="4"/>
      <c r="J4" s="4"/>
      <c r="K4" s="4"/>
      <c r="L4" s="4"/>
      <c r="M4" s="4"/>
    </row>
    <row r="5" s="1" customFormat="1" ht="21" customHeight="1" spans="1:13">
      <c r="A5" s="5" t="s">
        <v>5</v>
      </c>
      <c r="B5" s="6" t="s">
        <v>1</v>
      </c>
      <c r="C5" s="7" t="s">
        <v>1</v>
      </c>
      <c r="D5" s="4" t="s">
        <v>6</v>
      </c>
      <c r="E5" s="4"/>
      <c r="F5" s="4"/>
      <c r="G5" s="4"/>
      <c r="H5" s="4"/>
      <c r="I5" s="4"/>
      <c r="J5" s="4"/>
      <c r="K5" s="4"/>
      <c r="L5" s="4"/>
      <c r="M5" s="4"/>
    </row>
    <row r="6" s="1" customFormat="1" ht="21" customHeight="1" spans="1:13">
      <c r="A6" s="5" t="s">
        <v>7</v>
      </c>
      <c r="B6" s="6" t="s">
        <v>1</v>
      </c>
      <c r="C6" s="7" t="s">
        <v>1</v>
      </c>
      <c r="D6" s="8">
        <v>1.67</v>
      </c>
      <c r="E6" s="8"/>
      <c r="F6" s="8" t="s">
        <v>1</v>
      </c>
      <c r="G6" s="8" t="s">
        <v>1</v>
      </c>
      <c r="H6" s="8" t="s">
        <v>1</v>
      </c>
      <c r="I6" s="8" t="s">
        <v>1</v>
      </c>
      <c r="J6" s="8" t="s">
        <v>1</v>
      </c>
      <c r="K6" s="8" t="s">
        <v>1</v>
      </c>
      <c r="L6" s="8" t="s">
        <v>1</v>
      </c>
      <c r="M6" s="8" t="s">
        <v>1</v>
      </c>
    </row>
    <row r="7" s="1" customFormat="1" ht="21" customHeight="1" spans="1:13">
      <c r="A7" s="9" t="s">
        <v>8</v>
      </c>
      <c r="B7" s="10" t="s">
        <v>1</v>
      </c>
      <c r="C7" s="11" t="s">
        <v>1</v>
      </c>
      <c r="D7" s="12">
        <v>0</v>
      </c>
      <c r="E7" s="13"/>
      <c r="F7" s="13"/>
      <c r="G7" s="13"/>
      <c r="H7" s="13"/>
      <c r="I7" s="13"/>
      <c r="J7" s="13"/>
      <c r="K7" s="13"/>
      <c r="L7" s="13"/>
      <c r="M7" s="13"/>
    </row>
    <row r="8" s="1" customFormat="1" ht="53" customHeight="1" spans="1:13">
      <c r="A8" s="14" t="s">
        <v>9</v>
      </c>
      <c r="B8" s="15" t="s">
        <v>1</v>
      </c>
      <c r="C8" s="16" t="s">
        <v>1</v>
      </c>
      <c r="D8" s="17" t="s">
        <v>10</v>
      </c>
      <c r="E8" s="18"/>
      <c r="F8" s="18"/>
      <c r="G8" s="18"/>
      <c r="H8" s="18"/>
      <c r="I8" s="18"/>
      <c r="J8" s="18"/>
      <c r="K8" s="18"/>
      <c r="L8" s="18"/>
      <c r="M8" s="42"/>
    </row>
    <row r="9" s="1" customFormat="1" ht="21" customHeight="1" spans="1:13">
      <c r="A9" s="14" t="s">
        <v>11</v>
      </c>
      <c r="B9" s="15"/>
      <c r="C9" s="16"/>
      <c r="D9" s="19" t="s">
        <v>12</v>
      </c>
      <c r="E9" s="20"/>
      <c r="F9" s="20"/>
      <c r="G9" s="20"/>
      <c r="H9" s="20"/>
      <c r="I9" s="20"/>
      <c r="J9" s="20"/>
      <c r="K9" s="20"/>
      <c r="L9" s="20"/>
      <c r="M9" s="43"/>
    </row>
    <row r="10" s="1" customFormat="1" ht="21" customHeight="1" spans="1:13">
      <c r="A10" s="14" t="s">
        <v>13</v>
      </c>
      <c r="B10" s="15"/>
      <c r="C10" s="16"/>
      <c r="D10" s="19" t="s">
        <v>14</v>
      </c>
      <c r="E10" s="20"/>
      <c r="F10" s="20"/>
      <c r="G10" s="20"/>
      <c r="H10" s="20"/>
      <c r="I10" s="20"/>
      <c r="J10" s="20"/>
      <c r="K10" s="20"/>
      <c r="L10" s="20"/>
      <c r="M10" s="43"/>
    </row>
    <row r="11" s="1" customFormat="1" ht="21" customHeight="1" spans="1:13">
      <c r="A11" s="3" t="s">
        <v>15</v>
      </c>
      <c r="B11" s="3"/>
      <c r="C11" s="3"/>
      <c r="D11" s="8">
        <v>7.703475</v>
      </c>
      <c r="E11" s="8"/>
      <c r="F11" s="8"/>
      <c r="G11" s="8"/>
      <c r="H11" s="8"/>
      <c r="I11" s="8"/>
      <c r="J11" s="8"/>
      <c r="K11" s="8"/>
      <c r="L11" s="8"/>
      <c r="M11" s="8"/>
    </row>
    <row r="12" s="1" customFormat="1" ht="21" customHeight="1" spans="1:13">
      <c r="A12" s="21" t="s">
        <v>16</v>
      </c>
      <c r="B12" s="22"/>
      <c r="C12" s="23"/>
      <c r="D12" s="24">
        <v>1.603475</v>
      </c>
      <c r="E12" s="25"/>
      <c r="F12" s="25"/>
      <c r="G12" s="25"/>
      <c r="H12" s="25"/>
      <c r="I12" s="25"/>
      <c r="J12" s="25"/>
      <c r="K12" s="25"/>
      <c r="L12" s="25"/>
      <c r="M12" s="44"/>
    </row>
    <row r="13" s="1" customFormat="1" ht="21" customHeight="1" spans="1:13">
      <c r="A13" s="26" t="s">
        <v>17</v>
      </c>
      <c r="B13" s="26"/>
      <c r="C13" s="26"/>
      <c r="D13" s="24">
        <v>5.1</v>
      </c>
      <c r="E13" s="25"/>
      <c r="F13" s="25"/>
      <c r="G13" s="25"/>
      <c r="H13" s="25"/>
      <c r="I13" s="25"/>
      <c r="J13" s="25"/>
      <c r="K13" s="25"/>
      <c r="L13" s="25"/>
      <c r="M13" s="44"/>
    </row>
    <row r="14" s="1" customFormat="1" ht="21" customHeight="1" spans="1:13">
      <c r="A14" s="26" t="s">
        <v>18</v>
      </c>
      <c r="B14" s="26"/>
      <c r="C14" s="26"/>
      <c r="D14" s="24">
        <v>1</v>
      </c>
      <c r="E14" s="25"/>
      <c r="F14" s="25"/>
      <c r="G14" s="25"/>
      <c r="H14" s="25"/>
      <c r="I14" s="25"/>
      <c r="J14" s="25"/>
      <c r="K14" s="25"/>
      <c r="L14" s="25"/>
      <c r="M14" s="44"/>
    </row>
    <row r="15" s="1" customFormat="1" ht="21" customHeight="1" spans="1:13">
      <c r="A15" s="21" t="s">
        <v>19</v>
      </c>
      <c r="B15" s="22"/>
      <c r="C15" s="22"/>
      <c r="D15" s="22"/>
      <c r="E15" s="22"/>
      <c r="F15" s="22"/>
      <c r="G15" s="22"/>
      <c r="H15" s="22"/>
      <c r="I15" s="22"/>
      <c r="J15" s="22"/>
      <c r="K15" s="22"/>
      <c r="L15" s="22"/>
      <c r="M15" s="23"/>
    </row>
    <row r="16" s="1" customFormat="1" ht="34" customHeight="1" spans="1:13">
      <c r="A16" s="27" t="s">
        <v>1</v>
      </c>
      <c r="B16" s="28"/>
      <c r="C16" s="29"/>
      <c r="D16" s="30" t="s">
        <v>20</v>
      </c>
      <c r="E16" s="26" t="s">
        <v>21</v>
      </c>
      <c r="F16" s="26" t="s">
        <v>22</v>
      </c>
      <c r="G16" s="26" t="s">
        <v>23</v>
      </c>
      <c r="H16" s="26" t="s">
        <v>24</v>
      </c>
      <c r="I16" s="26" t="s">
        <v>25</v>
      </c>
      <c r="J16" s="26" t="s">
        <v>26</v>
      </c>
      <c r="K16" s="26" t="s">
        <v>27</v>
      </c>
      <c r="L16" s="26" t="s">
        <v>28</v>
      </c>
      <c r="M16" s="26"/>
    </row>
    <row r="17" s="1" customFormat="1" ht="21" customHeight="1" spans="1:13">
      <c r="A17" s="21" t="s">
        <v>17</v>
      </c>
      <c r="B17" s="22"/>
      <c r="C17" s="23"/>
      <c r="D17" s="31"/>
      <c r="E17" s="8"/>
      <c r="F17" s="8"/>
      <c r="G17" s="31"/>
      <c r="H17" s="8">
        <v>2</v>
      </c>
      <c r="I17" s="8">
        <v>2</v>
      </c>
      <c r="J17" s="8">
        <v>1.1</v>
      </c>
      <c r="K17" s="31"/>
      <c r="L17" s="24"/>
      <c r="M17" s="44"/>
    </row>
    <row r="18" s="1" customFormat="1" ht="21" customHeight="1" spans="1:13">
      <c r="A18" s="21" t="s">
        <v>18</v>
      </c>
      <c r="B18" s="22"/>
      <c r="C18" s="23"/>
      <c r="D18" s="31"/>
      <c r="E18" s="31"/>
      <c r="F18" s="31"/>
      <c r="G18" s="31"/>
      <c r="H18" s="8">
        <v>0.4</v>
      </c>
      <c r="I18" s="8">
        <v>0.3</v>
      </c>
      <c r="J18" s="8">
        <v>0.3</v>
      </c>
      <c r="K18" s="31"/>
      <c r="L18" s="24"/>
      <c r="M18" s="44"/>
    </row>
    <row r="19" s="1" customFormat="1" ht="21" customHeight="1" spans="1:13">
      <c r="A19" s="32" t="s">
        <v>1</v>
      </c>
      <c r="B19" s="33" t="s">
        <v>1</v>
      </c>
      <c r="C19" s="34" t="s">
        <v>1</v>
      </c>
      <c r="D19" s="35" t="s">
        <v>1</v>
      </c>
      <c r="E19" s="22" t="s">
        <v>1</v>
      </c>
      <c r="F19" s="22" t="s">
        <v>1</v>
      </c>
      <c r="G19" s="22" t="s">
        <v>1</v>
      </c>
      <c r="H19" s="22" t="s">
        <v>1</v>
      </c>
      <c r="I19" s="22" t="s">
        <v>1</v>
      </c>
      <c r="J19" s="22" t="s">
        <v>1</v>
      </c>
      <c r="K19" s="22" t="s">
        <v>1</v>
      </c>
      <c r="L19" s="22" t="s">
        <v>1</v>
      </c>
      <c r="M19" s="23" t="s">
        <v>1</v>
      </c>
    </row>
    <row r="20" s="1" customFormat="1" ht="21" customHeight="1" spans="1:13">
      <c r="A20" s="3" t="s">
        <v>29</v>
      </c>
      <c r="B20" s="3"/>
      <c r="C20" s="3"/>
      <c r="D20" s="24">
        <f>J22+L22+B23+D23+F23+H23+J23+L23+B24+D24+F24+H24+J24+L24+B25+D25+F25+H25+J25+L25+B26+D26+F26+H26+J26+L26+B27+D27+F27+H22+H27</f>
        <v>20.1754169159614</v>
      </c>
      <c r="E20" s="25"/>
      <c r="F20" s="25"/>
      <c r="G20" s="25"/>
      <c r="H20" s="25"/>
      <c r="I20" s="25"/>
      <c r="J20" s="25"/>
      <c r="K20" s="25"/>
      <c r="L20" s="25"/>
      <c r="M20" s="44"/>
    </row>
    <row r="21" s="1" customFormat="1" ht="21" customHeight="1" spans="1:13">
      <c r="A21" s="21" t="s">
        <v>30</v>
      </c>
      <c r="B21" s="22"/>
      <c r="C21" s="22"/>
      <c r="D21" s="22"/>
      <c r="E21" s="22"/>
      <c r="F21" s="22"/>
      <c r="G21" s="22"/>
      <c r="H21" s="22"/>
      <c r="I21" s="22"/>
      <c r="J21" s="22"/>
      <c r="K21" s="22"/>
      <c r="L21" s="22"/>
      <c r="M21" s="23"/>
    </row>
    <row r="22" s="1" customFormat="1" ht="21" customHeight="1" spans="1:13">
      <c r="A22" s="4" t="s">
        <v>22</v>
      </c>
      <c r="B22" s="8"/>
      <c r="C22" s="4" t="s">
        <v>23</v>
      </c>
      <c r="D22" s="8"/>
      <c r="E22" s="4" t="s">
        <v>24</v>
      </c>
      <c r="F22" s="8"/>
      <c r="G22" s="4" t="s">
        <v>25</v>
      </c>
      <c r="H22" s="8"/>
      <c r="I22" s="4" t="s">
        <v>26</v>
      </c>
      <c r="J22" s="8"/>
      <c r="K22" s="4" t="s">
        <v>27</v>
      </c>
      <c r="L22" s="24">
        <v>2.29251122210163</v>
      </c>
      <c r="M22" s="44"/>
    </row>
    <row r="23" s="1" customFormat="1" ht="21" customHeight="1" spans="1:13">
      <c r="A23" s="4" t="s">
        <v>31</v>
      </c>
      <c r="B23" s="24">
        <v>0.32401761848634</v>
      </c>
      <c r="C23" s="4" t="s">
        <v>32</v>
      </c>
      <c r="D23" s="24">
        <v>0.40337956375059</v>
      </c>
      <c r="E23" s="4" t="s">
        <v>33</v>
      </c>
      <c r="F23" s="24">
        <v>0.417689171849465</v>
      </c>
      <c r="G23" s="4" t="s">
        <v>34</v>
      </c>
      <c r="H23" s="24">
        <v>0.450725735928041</v>
      </c>
      <c r="I23" s="4" t="s">
        <v>35</v>
      </c>
      <c r="J23" s="24">
        <v>0.546251697957306</v>
      </c>
      <c r="K23" s="4" t="s">
        <v>36</v>
      </c>
      <c r="L23" s="24">
        <v>0.557791333609212</v>
      </c>
      <c r="M23" s="44"/>
    </row>
    <row r="24" s="1" customFormat="1" ht="21" customHeight="1" spans="1:13">
      <c r="A24" s="4" t="s">
        <v>37</v>
      </c>
      <c r="B24" s="24">
        <v>0.593210175177004</v>
      </c>
      <c r="C24" s="4" t="s">
        <v>38</v>
      </c>
      <c r="D24" s="24">
        <v>0.706281248583792</v>
      </c>
      <c r="E24" s="4" t="s">
        <v>39</v>
      </c>
      <c r="F24" s="24">
        <v>0.676153550478623</v>
      </c>
      <c r="G24" s="4" t="s">
        <v>40</v>
      </c>
      <c r="H24" s="24">
        <v>0.634885463369166</v>
      </c>
      <c r="I24" s="4" t="s">
        <v>41</v>
      </c>
      <c r="J24" s="24">
        <v>0.626545242339474</v>
      </c>
      <c r="K24" s="4" t="s">
        <v>42</v>
      </c>
      <c r="L24" s="24">
        <v>0.603479643638248</v>
      </c>
      <c r="M24" s="44"/>
    </row>
    <row r="25" s="1" customFormat="1" ht="21" customHeight="1" spans="1:13">
      <c r="A25" s="4" t="s">
        <v>43</v>
      </c>
      <c r="B25" s="24">
        <v>0.603011624177368</v>
      </c>
      <c r="C25" s="4" t="s">
        <v>44</v>
      </c>
      <c r="D25" s="24">
        <v>0.66093156558456</v>
      </c>
      <c r="E25" s="4" t="s">
        <v>45</v>
      </c>
      <c r="F25" s="24">
        <v>0.638298466914192</v>
      </c>
      <c r="G25" s="4" t="s">
        <v>46</v>
      </c>
      <c r="H25" s="24">
        <v>0.637801800918151</v>
      </c>
      <c r="I25" s="4" t="s">
        <v>47</v>
      </c>
      <c r="J25" s="24">
        <v>0.698612388922349</v>
      </c>
      <c r="K25" s="4" t="s">
        <v>48</v>
      </c>
      <c r="L25" s="24">
        <v>0.674842177835632</v>
      </c>
      <c r="M25" s="44"/>
    </row>
    <row r="26" s="1" customFormat="1" ht="21" customHeight="1" spans="1:13">
      <c r="A26" s="4" t="s">
        <v>49</v>
      </c>
      <c r="B26" s="24">
        <v>0.674315111907305</v>
      </c>
      <c r="C26" s="4" t="s">
        <v>50</v>
      </c>
      <c r="D26" s="24">
        <v>0.732818225260525</v>
      </c>
      <c r="E26" s="4" t="s">
        <v>51</v>
      </c>
      <c r="F26" s="24">
        <v>0.707853712095031</v>
      </c>
      <c r="G26" s="4" t="s">
        <v>52</v>
      </c>
      <c r="H26" s="24">
        <v>0.707294385515363</v>
      </c>
      <c r="I26" s="4" t="s">
        <v>53</v>
      </c>
      <c r="J26" s="24">
        <v>0.774326071424581</v>
      </c>
      <c r="K26" s="4" t="s">
        <v>54</v>
      </c>
      <c r="L26" s="24">
        <v>0.748107186588755</v>
      </c>
      <c r="M26" s="44"/>
    </row>
    <row r="27" s="1" customFormat="1" ht="21" customHeight="1" spans="1:13">
      <c r="A27" s="4" t="s">
        <v>55</v>
      </c>
      <c r="B27" s="24">
        <v>0.747513624747798</v>
      </c>
      <c r="C27" s="4" t="s">
        <v>56</v>
      </c>
      <c r="D27" s="24">
        <v>0.817890500641521</v>
      </c>
      <c r="E27" s="4" t="s">
        <v>57</v>
      </c>
      <c r="F27" s="24">
        <v>0.769554149366733</v>
      </c>
      <c r="G27" s="4" t="s">
        <v>58</v>
      </c>
      <c r="H27" s="24">
        <v>0.749324256792615</v>
      </c>
      <c r="I27" s="4" t="s">
        <v>59</v>
      </c>
      <c r="J27" s="8"/>
      <c r="K27" s="4" t="s">
        <v>60</v>
      </c>
      <c r="L27" s="24"/>
      <c r="M27" s="44"/>
    </row>
    <row r="28" s="1" customFormat="1" ht="21" customHeight="1" spans="1:13">
      <c r="A28" s="36" t="s">
        <v>1</v>
      </c>
      <c r="B28" s="37" t="s">
        <v>1</v>
      </c>
      <c r="C28" s="37" t="s">
        <v>1</v>
      </c>
      <c r="D28" s="37" t="s">
        <v>1</v>
      </c>
      <c r="E28" s="37" t="s">
        <v>1</v>
      </c>
      <c r="F28" s="38" t="s">
        <v>61</v>
      </c>
      <c r="G28" s="38"/>
      <c r="H28" s="38"/>
      <c r="I28" s="38"/>
      <c r="J28" s="38"/>
      <c r="K28" s="45">
        <f>D20/D11</f>
        <v>2.61900206283026</v>
      </c>
      <c r="L28" s="45"/>
      <c r="M28" s="45"/>
    </row>
    <row r="29" s="1" customFormat="1" ht="21" customHeight="1" spans="1:13">
      <c r="A29" s="38" t="s">
        <v>62</v>
      </c>
      <c r="B29" s="38"/>
      <c r="C29" s="38"/>
      <c r="D29" s="39">
        <v>11.98</v>
      </c>
      <c r="E29" s="40"/>
      <c r="F29" s="38" t="s">
        <v>63</v>
      </c>
      <c r="G29" s="38"/>
      <c r="H29" s="38"/>
      <c r="I29" s="38"/>
      <c r="J29" s="38"/>
      <c r="K29" s="45">
        <f>D20/D29</f>
        <v>1.68409156226723</v>
      </c>
      <c r="L29" s="45"/>
      <c r="M29" s="45"/>
    </row>
    <row r="30" s="1" customFormat="1" ht="21" customHeight="1" spans="1:13">
      <c r="A30" s="38" t="s">
        <v>64</v>
      </c>
      <c r="B30" s="38"/>
      <c r="C30" s="38"/>
      <c r="D30" s="39">
        <v>6.1</v>
      </c>
      <c r="E30" s="40"/>
      <c r="F30" s="38" t="s">
        <v>65</v>
      </c>
      <c r="G30" s="38"/>
      <c r="H30" s="38"/>
      <c r="I30" s="38"/>
      <c r="J30" s="38"/>
      <c r="K30" s="45">
        <f>D20/D30</f>
        <v>3.30744539605924</v>
      </c>
      <c r="L30" s="45"/>
      <c r="M30" s="45"/>
    </row>
    <row r="31" s="1" customFormat="1" ht="21" customHeight="1" spans="1:13">
      <c r="A31" s="38" t="s">
        <v>66</v>
      </c>
      <c r="B31" s="38"/>
      <c r="C31" s="38"/>
      <c r="D31" s="39">
        <v>9.6408</v>
      </c>
      <c r="E31" s="40"/>
      <c r="F31" s="38" t="s">
        <v>67</v>
      </c>
      <c r="G31" s="38"/>
      <c r="H31" s="38"/>
      <c r="I31" s="38"/>
      <c r="J31" s="38"/>
      <c r="K31" s="45">
        <f>D20/D31</f>
        <v>2.09271190315756</v>
      </c>
      <c r="L31" s="45"/>
      <c r="M31" s="45"/>
    </row>
    <row r="32" s="1" customFormat="1" ht="21" customHeight="1" spans="1:13">
      <c r="A32" s="38" t="s">
        <v>68</v>
      </c>
      <c r="B32" s="38"/>
      <c r="C32" s="38"/>
      <c r="D32" s="39">
        <v>5.1</v>
      </c>
      <c r="E32" s="40"/>
      <c r="F32" s="38" t="s">
        <v>69</v>
      </c>
      <c r="G32" s="38"/>
      <c r="H32" s="38"/>
      <c r="I32" s="38"/>
      <c r="J32" s="38"/>
      <c r="K32" s="45">
        <f>D20/D32</f>
        <v>3.9559641011689</v>
      </c>
      <c r="L32" s="45"/>
      <c r="M32" s="45"/>
    </row>
    <row r="33" s="1" customFormat="1" ht="21" customHeight="1" spans="1:13">
      <c r="A33" s="3" t="s">
        <v>70</v>
      </c>
      <c r="B33" s="3"/>
      <c r="C33" s="21" t="s">
        <v>71</v>
      </c>
      <c r="D33" s="22"/>
      <c r="E33" s="22"/>
      <c r="F33" s="22"/>
      <c r="G33" s="22"/>
      <c r="H33" s="22"/>
      <c r="I33" s="22"/>
      <c r="J33" s="22"/>
      <c r="K33" s="22"/>
      <c r="L33" s="22"/>
      <c r="M33" s="23"/>
    </row>
    <row r="34" s="1" customFormat="1" ht="57.75" customHeight="1" spans="1:13">
      <c r="A34" s="41" t="s">
        <v>72</v>
      </c>
      <c r="B34" s="41"/>
      <c r="C34" s="41"/>
      <c r="D34" s="41"/>
      <c r="E34" s="41"/>
      <c r="F34" s="41"/>
      <c r="G34" s="41"/>
      <c r="H34" s="41"/>
      <c r="I34" s="41"/>
      <c r="J34" s="41"/>
      <c r="K34" s="41"/>
      <c r="L34" s="41"/>
      <c r="M34" s="41"/>
    </row>
  </sheetData>
  <protectedRanges>
    <protectedRange sqref="A3" name="区域3"/>
    <protectedRange sqref="D6:M6" name="区域1_2"/>
    <protectedRange sqref="B23:B24 B25 B26 F27 H26 F26 D26 F25 D25 J24 F24 D24 J23 D23 J26" name="区域1_16"/>
    <protectedRange sqref="D29:E32 K28:M32" name="区域1_1_2"/>
    <protectedRange sqref="D4:M4" name="区域1_7"/>
    <protectedRange sqref="D5:M5" name="区域1_6"/>
    <protectedRange sqref="D8:M8" name="区域1"/>
    <protectedRange sqref="D9:M14 D17:M18" name="区域1_3"/>
    <protectedRange sqref="D20 L22:M27 C33 B22:B24 B25 B26 H22 H27 J27 B27:C27 F27 H26 F26 D26 J25 H25 F25 D25 J24 H24 F24 D24 J23 H23 F22 F23 D22 D23 J22 J26 D27" name="区域1_1"/>
    <protectedRange sqref="D29:E32 K28:M32" name="区域1_1_1"/>
  </protectedRanges>
  <mergeCells count="59">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s>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JA6:JI6 SW6:TE6 ACS6:ADA6 AMO6:AMW6 AWK6:AWS6 BGG6:BGO6 BQC6:BQK6 BZY6:CAG6 CJU6:CKC6 CTQ6:CTY6 DDM6:DDU6 DNI6:DNQ6 DXE6:DXM6 EHA6:EHI6 EQW6:ERE6 FAS6:FBA6 FKO6:FKW6 FUK6:FUS6 GEG6:GEO6 GOC6:GOK6 GXY6:GYG6 HHU6:HIC6 HRQ6:HRY6 IBM6:IBU6 ILI6:ILQ6 IVE6:IVM6 JFA6:JFI6 JOW6:JPE6 JYS6:JZA6 KIO6:KIW6 KSK6:KSS6 LCG6:LCO6 LMC6:LMK6 LVY6:LWG6 MFU6:MGC6 MPQ6:MPY6 MZM6:MZU6 NJI6:NJQ6 NTE6:NTM6 ODA6:ODI6 OMW6:ONE6 OWS6:OXA6 PGO6:PGW6 PQK6:PQS6 QAG6:QAO6 QKC6:QKK6 QTY6:QUG6 RDU6:REC6 RNQ6:RNY6 RXM6:RXU6 SHI6:SHQ6 SRE6:SRM6 TBA6:TBI6 TKW6:TLE6 TUS6:TVA6 UEO6:UEW6 UOK6:UOS6 UYG6:UYO6 VIC6:VIK6 VRY6:VSG6 WBU6:WCC6 WLQ6:WLY6 WVM6:WVU6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IZ6:IZ7 SV6:SV7 ACR6:ACR7 AMN6:AMN7 AWJ6:AWJ7 BGF6:BGF7 BQB6:BQB7 BZX6:BZX7 CJT6:CJT7 CTP6:CTP7 DDL6:DDL7 DNH6:DNH7 DXD6:DXD7 EGZ6:EGZ7 EQV6:EQV7 FAR6:FAR7 FKN6:FKN7 FUJ6:FUJ7 GEF6:GEF7 GOB6:GOB7 GXX6:GXX7 HHT6:HHT7 HRP6:HRP7 IBL6:IBL7 ILH6:ILH7 IVD6:IVD7 JEZ6:JEZ7 JOV6:JOV7 JYR6:JYR7 KIN6:KIN7 KSJ6:KSJ7 LCF6:LCF7 LMB6:LMB7 LVX6:LVX7 MFT6:MFT7 MPP6:MPP7 MZL6:MZL7 NJH6:NJH7 NTD6:NTD7 OCZ6:OCZ7 OMV6:OMV7 OWR6:OWR7 PGN6:PGN7 PQJ6:PQJ7 QAF6:QAF7 QKB6:QKB7 QTX6:QTX7 RDT6:RDT7 RNP6:RNP7 RXL6:RXL7 SHH6:SHH7 SRD6:SRD7 TAZ6:TAZ7 TKV6:TKV7 TUR6:TUR7 UEN6:UEN7 UOJ6:UOJ7 UYF6:UYF7 VIB6:VIB7 VRX6:VRX7 WBT6:WBT7 WLP6:WLP7 WVL6:WVL7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 D22 F22 H22 J22 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AMN12:AMW14 CJT12:CKC14 EGZ12:EHI14 GEF12:GEO14 IBL12:IBU14 JYR12:JZA14 LVX12:LWG14 NTD12:NTM14 PQJ12:PQS14 RNP12:RNY14 TKV12:TLE14 VIB12:VIK14 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formula1>0</formula1>
      <formula2>9.99999999999999E+22</formula2>
    </dataValidation>
  </dataValidations>
  <pageMargins left="0.7" right="0.7" top="0.75" bottom="0.75" header="0.3" footer="0.3"/>
  <pageSetup paperSize="9" scale="7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_2" rangeCreator="" othersAccessPermission="edit"/>
    <arrUserId title="区域1_16" rangeCreator="" othersAccessPermission="edit"/>
    <arrUserId title="区域1_1_2" rangeCreator="" othersAccessPermission="edit"/>
    <arrUserId title="区域1_7" rangeCreator="" othersAccessPermission="edit"/>
    <arrUserId title="区域1_6" rangeCreator="" othersAccessPermission="edit"/>
    <arrUserId title="区域1" rangeCreator="" othersAccessPermission="edit"/>
    <arrUserId title="区域1_3" rangeCreator="" othersAccessPermission="edit"/>
    <arrUserId title="区域1_1" rangeCreator="" othersAccessPermission="edit"/>
    <arrUserId title="区域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润风</cp:lastModifiedBy>
  <dcterms:created xsi:type="dcterms:W3CDTF">2015-06-06T02:19:00Z</dcterms:created>
  <dcterms:modified xsi:type="dcterms:W3CDTF">2025-07-06T13:47:18Z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2052-12.1.0.21541</vt:lpwstr>
  </property>
</Properties>
</file>